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Доработка ИПР 18.06.2025\Обосновывающие материалы по проектам_апрель\-O_TESK_IP_05\"/>
    </mc:Choice>
  </mc:AlternateContent>
  <xr:revisionPtr revIDLastSave="0" documentId="13_ncr:1_{35C0292E-565A-4AF9-8638-A530C1894C38}" xr6:coauthVersionLast="36" xr6:coauthVersionMax="36" xr10:uidLastSave="{00000000-0000-0000-0000-000000000000}"/>
  <bookViews>
    <workbookView xWindow="0" yWindow="0" windowWidth="28800" windowHeight="11085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F13" i="1" l="1"/>
  <c r="F12" i="1"/>
  <c r="J6" i="1"/>
  <c r="H6" i="1"/>
  <c r="F6" i="1"/>
  <c r="J5" i="1"/>
  <c r="J7" i="1" s="1"/>
  <c r="H5" i="1"/>
  <c r="H7" i="1" s="1"/>
  <c r="F5" i="1"/>
  <c r="F7" i="1" s="1"/>
</calcChain>
</file>

<file path=xl/sharedStrings.xml><?xml version="1.0" encoding="utf-8"?>
<sst xmlns="http://schemas.openxmlformats.org/spreadsheetml/2006/main" count="20" uniqueCount="16">
  <si>
    <t>Расчет стоимости к инвестиционному проекту 
инвестиционной программы 
«Приобретение лицензий на антивирусное программное обеспечение (2027)»</t>
  </si>
  <si>
    <t>ООО «БизКомм»</t>
  </si>
  <si>
    <t>ООО «ЦЕНТР ЗАЩИТЫ ИНФОРМАЦИИ»</t>
  </si>
  <si>
    <t>ООО «СистемГрупп»</t>
  </si>
  <si>
    <t>№ п/п</t>
  </si>
  <si>
    <t>Наименование</t>
  </si>
  <si>
    <t>Кол-во, шт</t>
  </si>
  <si>
    <t>Цена за ед., руб. без НДС</t>
  </si>
  <si>
    <t>Общая
стоимость,
руб. без НДС</t>
  </si>
  <si>
    <t>Артикул - KL4867RAYTR. Kaspersky Endpoint Security для бизнеса – Расширенный Russian Edition. 5000+ Node 3 year Renewal License - Лицензия</t>
  </si>
  <si>
    <t>Артикул - KL4253RAKTR. Kaspersky Security для виртуальных и облачных сред – Enterprise Edition, Server Russian Edition. 10-14 VirtualServer 3 year Renewal License - Лицензия</t>
  </si>
  <si>
    <t>Итого, руб:</t>
  </si>
  <si>
    <t>без НДС</t>
  </si>
  <si>
    <t xml:space="preserve">Средняя стоимость проекта </t>
  </si>
  <si>
    <t>Темп роста индекса-дефлятора инвестиций в основной капитал</t>
  </si>
  <si>
    <t>Средняя стоимость проекта с учетом темпа роста индекса -дефлятора инвестиций в основной капитал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</si>
</sst>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#,##0.00\ _₽"/>
    <numFmt numFmtId="165" formatCode="0.000"/>
  </numFmts>
  <fonts count="6" x14ac:knownFonts="1">
    <font>
      <sz val="11"/>
      <color theme="1"/>
      <name val="Calibri"/>
      <scheme val="minor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249977111117893"/>
        <bgColor theme="0" tint="-0.249977111117893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/>
    </border>
  </borders>
  <cellStyleXfs count="3">
    <xf numFmtId="0" fontId="0" fillId="0" borderId="0"/>
    <xf numFmtId="0" fontId="5" fillId="0" borderId="0"/>
    <xf numFmtId="43" fontId="5" fillId="0" borderId="0" applyFont="0" applyFill="0" applyBorder="0" applyProtection="0"/>
  </cellStyleXfs>
  <cellXfs count="51">
    <xf numFmtId="0" fontId="0" fillId="0" borderId="0" xfId="0"/>
    <xf numFmtId="0" fontId="1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1" fontId="0" fillId="0" borderId="3" xfId="0" applyNumberFormat="1" applyBorder="1" applyAlignment="1">
      <alignment horizontal="center" vertical="center"/>
    </xf>
    <xf numFmtId="43" fontId="0" fillId="0" borderId="3" xfId="2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right" vertical="center"/>
    </xf>
    <xf numFmtId="43" fontId="0" fillId="0" borderId="5" xfId="2" applyNumberFormat="1" applyBorder="1" applyAlignment="1">
      <alignment horizontal="center" vertical="center"/>
    </xf>
    <xf numFmtId="2" fontId="0" fillId="0" borderId="0" xfId="0" applyNumberFormat="1"/>
    <xf numFmtId="0" fontId="0" fillId="0" borderId="5" xfId="0" applyBorder="1" applyAlignment="1">
      <alignment horizontal="left" vertical="center" wrapText="1"/>
    </xf>
    <xf numFmtId="164" fontId="0" fillId="0" borderId="5" xfId="0" applyNumberFormat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164" fontId="0" fillId="0" borderId="6" xfId="0" applyNumberFormat="1" applyBorder="1" applyAlignment="1">
      <alignment horizontal="right" vertical="center"/>
    </xf>
    <xf numFmtId="164" fontId="0" fillId="0" borderId="2" xfId="0" applyNumberFormat="1" applyBorder="1" applyAlignment="1">
      <alignment horizontal="right" vertical="center"/>
    </xf>
    <xf numFmtId="0" fontId="3" fillId="0" borderId="0" xfId="0" applyFont="1"/>
    <xf numFmtId="0" fontId="3" fillId="0" borderId="3" xfId="0" applyFont="1" applyBorder="1" applyAlignment="1">
      <alignment horizontal="right"/>
    </xf>
    <xf numFmtId="0" fontId="3" fillId="0" borderId="7" xfId="0" applyFont="1" applyBorder="1"/>
    <xf numFmtId="164" fontId="3" fillId="0" borderId="3" xfId="0" applyNumberFormat="1" applyFont="1" applyBorder="1"/>
    <xf numFmtId="164" fontId="3" fillId="0" borderId="8" xfId="0" applyNumberFormat="1" applyFont="1" applyBorder="1" applyAlignment="1">
      <alignment horizontal="right" vertical="center"/>
    </xf>
    <xf numFmtId="164" fontId="3" fillId="0" borderId="0" xfId="0" applyNumberFormat="1" applyFont="1"/>
    <xf numFmtId="164" fontId="3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/>
    <xf numFmtId="164" fontId="0" fillId="0" borderId="0" xfId="0" applyNumberFormat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3" xfId="0" applyFont="1" applyBorder="1"/>
    <xf numFmtId="0" fontId="3" fillId="0" borderId="1" xfId="0" applyFont="1" applyBorder="1"/>
    <xf numFmtId="0" fontId="3" fillId="0" borderId="10" xfId="0" applyFont="1" applyBorder="1"/>
    <xf numFmtId="165" fontId="0" fillId="0" borderId="3" xfId="0" applyNumberFormat="1" applyBorder="1"/>
    <xf numFmtId="165" fontId="0" fillId="0" borderId="11" xfId="0" applyNumberFormat="1" applyBorder="1"/>
    <xf numFmtId="165" fontId="0" fillId="0" borderId="12" xfId="0" applyNumberFormat="1" applyBorder="1"/>
    <xf numFmtId="0" fontId="5" fillId="0" borderId="0" xfId="1" applyAlignment="1">
      <alignment vertical="center" wrapText="1"/>
    </xf>
    <xf numFmtId="164" fontId="4" fillId="0" borderId="0" xfId="0" applyNumberFormat="1" applyFont="1"/>
    <xf numFmtId="0" fontId="5" fillId="0" borderId="0" xfId="1"/>
    <xf numFmtId="0" fontId="1" fillId="0" borderId="0" xfId="0" applyFont="1" applyAlignment="1">
      <alignment horizontal="center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wrapText="1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I13" sqref="I13"/>
    </sheetView>
  </sheetViews>
  <sheetFormatPr defaultRowHeight="15" x14ac:dyDescent="0.25"/>
  <cols>
    <col min="2" max="2" width="8.140625" customWidth="1"/>
    <col min="3" max="3" width="55.140625" customWidth="1"/>
    <col min="4" max="4" width="8.7109375" customWidth="1"/>
    <col min="5" max="5" width="12.85546875" customWidth="1"/>
    <col min="6" max="6" width="16.5703125" customWidth="1"/>
    <col min="7" max="7" width="12.85546875" customWidth="1"/>
    <col min="8" max="8" width="16.42578125" customWidth="1"/>
    <col min="9" max="9" width="12.85546875" customWidth="1"/>
    <col min="10" max="10" width="17.140625" customWidth="1"/>
    <col min="11" max="11" width="9.140625" customWidth="1"/>
    <col min="12" max="12" width="14.28515625" customWidth="1"/>
    <col min="13" max="13" width="23.140625" customWidth="1"/>
  </cols>
  <sheetData>
    <row r="1" spans="2:14" ht="77.25" customHeight="1" x14ac:dyDescent="0.3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1"/>
      <c r="L1" s="1"/>
      <c r="M1" s="1"/>
    </row>
    <row r="2" spans="2:14" ht="15" customHeight="1" x14ac:dyDescent="0.25">
      <c r="B2" s="2"/>
      <c r="C2" s="2"/>
      <c r="D2" s="2"/>
      <c r="E2" s="2"/>
      <c r="F2" s="2"/>
      <c r="G2" s="2"/>
      <c r="H2" s="2"/>
    </row>
    <row r="3" spans="2:14" ht="30" customHeight="1" x14ac:dyDescent="0.25">
      <c r="E3" s="44" t="s">
        <v>1</v>
      </c>
      <c r="F3" s="45"/>
      <c r="G3" s="46" t="s">
        <v>2</v>
      </c>
      <c r="H3" s="47"/>
      <c r="I3" s="48" t="s">
        <v>3</v>
      </c>
      <c r="J3" s="49"/>
      <c r="K3" s="3"/>
      <c r="L3" s="3"/>
      <c r="M3" s="3"/>
      <c r="N3" s="2"/>
    </row>
    <row r="4" spans="2:14" ht="45" x14ac:dyDescent="0.25">
      <c r="B4" s="4" t="s">
        <v>4</v>
      </c>
      <c r="C4" s="4" t="s">
        <v>5</v>
      </c>
      <c r="D4" s="4" t="s">
        <v>6</v>
      </c>
      <c r="E4" s="5" t="s">
        <v>7</v>
      </c>
      <c r="F4" s="5" t="s">
        <v>8</v>
      </c>
      <c r="G4" s="6" t="s">
        <v>7</v>
      </c>
      <c r="H4" s="6" t="s">
        <v>8</v>
      </c>
      <c r="I4" s="7" t="s">
        <v>7</v>
      </c>
      <c r="J4" s="7" t="s">
        <v>8</v>
      </c>
    </row>
    <row r="5" spans="2:14" ht="47.25" customHeight="1" x14ac:dyDescent="0.25">
      <c r="B5" s="8">
        <v>1</v>
      </c>
      <c r="C5" s="9" t="s">
        <v>9</v>
      </c>
      <c r="D5" s="10">
        <v>350</v>
      </c>
      <c r="E5" s="11">
        <v>4303.9399999999996</v>
      </c>
      <c r="F5" s="12">
        <f t="shared" ref="F5:F6" si="0">E5*D5</f>
        <v>1506378.9999999998</v>
      </c>
      <c r="G5" s="11">
        <v>4303.9399999999996</v>
      </c>
      <c r="H5" s="12">
        <f t="shared" ref="H5:H6" si="1">G5*D5</f>
        <v>1506378.9999999998</v>
      </c>
      <c r="I5" s="13">
        <v>4303.9399999999996</v>
      </c>
      <c r="J5" s="12">
        <f t="shared" ref="J5:J6" si="2">I5*D5</f>
        <v>1506378.9999999998</v>
      </c>
      <c r="L5" s="14"/>
      <c r="M5" s="14"/>
    </row>
    <row r="6" spans="2:14" ht="60" x14ac:dyDescent="0.25">
      <c r="B6" s="8">
        <v>2</v>
      </c>
      <c r="C6" s="15" t="s">
        <v>10</v>
      </c>
      <c r="D6" s="10">
        <v>10</v>
      </c>
      <c r="E6" s="16">
        <v>108542.83</v>
      </c>
      <c r="F6" s="12">
        <f t="shared" si="0"/>
        <v>1085428.3</v>
      </c>
      <c r="G6" s="16">
        <v>108542.83</v>
      </c>
      <c r="H6" s="17">
        <f t="shared" si="1"/>
        <v>1085428.3</v>
      </c>
      <c r="I6" s="18">
        <v>108542.83</v>
      </c>
      <c r="J6" s="19">
        <f t="shared" si="2"/>
        <v>1085428.3</v>
      </c>
      <c r="L6" s="14"/>
    </row>
    <row r="7" spans="2:14" x14ac:dyDescent="0.25">
      <c r="B7" s="20"/>
      <c r="C7" s="21" t="s">
        <v>11</v>
      </c>
      <c r="D7" s="20"/>
      <c r="E7" s="22"/>
      <c r="F7" s="23">
        <f>SUM(F5:F6)</f>
        <v>2591807.2999999998</v>
      </c>
      <c r="G7" s="24"/>
      <c r="H7" s="23">
        <f>SUM(H5:H6)</f>
        <v>2591807.2999999998</v>
      </c>
      <c r="I7" s="2"/>
      <c r="J7" s="23">
        <f>SUM(J5:J6)</f>
        <v>2591807.2999999998</v>
      </c>
    </row>
    <row r="8" spans="2:14" ht="15" customHeight="1" x14ac:dyDescent="0.25">
      <c r="B8" s="20"/>
      <c r="C8" s="20"/>
      <c r="D8" s="20"/>
      <c r="E8" s="20"/>
      <c r="F8" s="25"/>
      <c r="G8" s="25"/>
    </row>
    <row r="9" spans="2:14" ht="15" customHeight="1" x14ac:dyDescent="0.25">
      <c r="B9" s="20"/>
      <c r="C9" s="20"/>
      <c r="D9" s="20"/>
      <c r="E9" s="20"/>
      <c r="F9" s="25"/>
      <c r="G9" s="25"/>
    </row>
    <row r="10" spans="2:14" ht="15" customHeight="1" x14ac:dyDescent="0.25">
      <c r="B10" s="20"/>
      <c r="C10" s="20"/>
      <c r="D10" s="20"/>
      <c r="E10" s="20"/>
      <c r="F10" s="25"/>
    </row>
    <row r="11" spans="2:14" x14ac:dyDescent="0.25">
      <c r="F11" s="8" t="s">
        <v>12</v>
      </c>
    </row>
    <row r="12" spans="2:14" ht="15" customHeight="1" x14ac:dyDescent="0.25">
      <c r="B12" s="50" t="s">
        <v>13</v>
      </c>
      <c r="C12" s="50"/>
      <c r="D12" s="50"/>
      <c r="E12" s="50"/>
      <c r="F12" s="26">
        <f>AVERAGE(F7,H7,J7)</f>
        <v>2591807.2999999998</v>
      </c>
    </row>
    <row r="13" spans="2:14" ht="38.25" customHeight="1" x14ac:dyDescent="0.25">
      <c r="B13" s="50" t="s">
        <v>15</v>
      </c>
      <c r="C13" s="50"/>
      <c r="D13" s="50"/>
      <c r="E13" s="50"/>
      <c r="F13" s="26">
        <f>F12*C19*D19*E19</f>
        <v>3071498.725536041</v>
      </c>
    </row>
    <row r="14" spans="2:14" ht="15.75" customHeight="1" x14ac:dyDescent="0.25">
      <c r="B14" s="27"/>
      <c r="C14" s="27"/>
      <c r="D14" s="27"/>
      <c r="E14" s="27"/>
      <c r="F14" s="28"/>
      <c r="G14" s="29"/>
    </row>
    <row r="16" spans="2:14" ht="15.75" customHeight="1" x14ac:dyDescent="0.25">
      <c r="B16" s="30"/>
      <c r="C16" s="30"/>
      <c r="D16" s="30"/>
      <c r="E16" s="30"/>
      <c r="F16" s="30"/>
      <c r="G16" s="30"/>
      <c r="H16" s="31"/>
    </row>
    <row r="17" spans="1:8" x14ac:dyDescent="0.25">
      <c r="A17" s="2"/>
      <c r="B17" s="32" t="s">
        <v>14</v>
      </c>
      <c r="C17" s="32"/>
      <c r="D17" s="32"/>
      <c r="E17" s="33"/>
      <c r="F17" s="33"/>
      <c r="G17" s="33"/>
      <c r="H17" s="31"/>
    </row>
    <row r="18" spans="1:8" x14ac:dyDescent="0.25">
      <c r="A18" s="2"/>
      <c r="B18" s="34"/>
      <c r="C18" s="20">
        <v>2025</v>
      </c>
      <c r="D18" s="35">
        <v>2026</v>
      </c>
      <c r="E18" s="36">
        <v>2027</v>
      </c>
      <c r="F18" s="20"/>
    </row>
    <row r="19" spans="1:8" ht="15.75" x14ac:dyDescent="0.25">
      <c r="A19" s="2"/>
      <c r="B19" s="37"/>
      <c r="C19" s="38">
        <v>1.0780000000000001</v>
      </c>
      <c r="D19" s="39">
        <v>1.0529999999999999</v>
      </c>
      <c r="E19" s="39">
        <v>1.044</v>
      </c>
      <c r="G19" s="29"/>
    </row>
    <row r="20" spans="1:8" ht="15.75" x14ac:dyDescent="0.25">
      <c r="A20" s="20"/>
      <c r="B20" s="40"/>
      <c r="C20" s="40"/>
      <c r="D20" s="40"/>
      <c r="E20" s="2"/>
      <c r="F20" s="2"/>
      <c r="G20" s="2"/>
      <c r="H20" s="41"/>
    </row>
    <row r="21" spans="1:8" x14ac:dyDescent="0.25">
      <c r="A21" s="20"/>
      <c r="B21" s="40"/>
      <c r="C21" s="40"/>
      <c r="D21" s="40"/>
      <c r="E21" s="2"/>
      <c r="F21" s="2"/>
      <c r="G21" s="2"/>
    </row>
    <row r="22" spans="1:8" x14ac:dyDescent="0.25">
      <c r="A22" s="42"/>
      <c r="B22" s="40"/>
      <c r="C22" s="40"/>
      <c r="D22" s="40"/>
      <c r="E22" s="2"/>
      <c r="F22" s="2"/>
      <c r="G22" s="2"/>
    </row>
    <row r="23" spans="1:8" ht="15.75" x14ac:dyDescent="0.25">
      <c r="A23" s="2"/>
      <c r="B23" s="2"/>
      <c r="C23" s="2"/>
      <c r="D23" s="2"/>
      <c r="E23" s="2"/>
      <c r="F23" s="2"/>
      <c r="G23" s="2"/>
      <c r="H23" s="41"/>
    </row>
    <row r="24" spans="1:8" ht="15" customHeight="1" x14ac:dyDescent="0.25">
      <c r="A24" s="40"/>
    </row>
    <row r="25" spans="1:8" x14ac:dyDescent="0.25">
      <c r="A25" s="40"/>
    </row>
    <row r="26" spans="1:8" ht="68.25" customHeight="1" x14ac:dyDescent="0.25">
      <c r="A26" s="40"/>
    </row>
  </sheetData>
  <mergeCells count="6">
    <mergeCell ref="B13:E13"/>
    <mergeCell ref="B1:J1"/>
    <mergeCell ref="E3:F3"/>
    <mergeCell ref="G3:H3"/>
    <mergeCell ref="I3:J3"/>
    <mergeCell ref="B12:E12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Спиридонова Елена Павловна</cp:lastModifiedBy>
  <cp:revision>3</cp:revision>
  <dcterms:created xsi:type="dcterms:W3CDTF">2015-06-05T18:17:20Z</dcterms:created>
  <dcterms:modified xsi:type="dcterms:W3CDTF">2025-07-01T12:50:42Z</dcterms:modified>
</cp:coreProperties>
</file>